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8068BBD9-D283-4D7A-AB0E-CE10CA70D3D2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Betalning" sheetId="2" r:id="rId1"/>
    <sheet name="Betalning Facit" sheetId="3" r:id="rId2"/>
    <sheet name="Slutvärde" sheetId="4" r:id="rId3"/>
    <sheet name="Slutvärde Facit" sheetId="5" r:id="rId4"/>
    <sheet name="Slutvärde Sparande" sheetId="6" r:id="rId5"/>
    <sheet name="Slutvärde Sparande Facit" sheetId="7" r:id="rId6"/>
    <sheet name="Ränta" sheetId="8" r:id="rId7"/>
    <sheet name="Ränta Facit" sheetId="9" r:id="rId8"/>
    <sheet name="Perioder" sheetId="10" r:id="rId9"/>
    <sheet name="Perioder Facit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1" l="1"/>
  <c r="B7" i="11" s="1"/>
  <c r="B7" i="10"/>
  <c r="H2" i="10"/>
  <c r="F2" i="10"/>
  <c r="B5" i="9"/>
  <c r="H2" i="8"/>
  <c r="F2" i="8"/>
  <c r="C6" i="7"/>
  <c r="B6" i="7"/>
  <c r="B5" i="7"/>
  <c r="A5" i="7"/>
  <c r="C6" i="6"/>
  <c r="B6" i="6"/>
  <c r="A5" i="6"/>
  <c r="B5" i="5"/>
  <c r="H2" i="4"/>
  <c r="F2" i="4"/>
  <c r="B5" i="3"/>
  <c r="G2" i="2"/>
  <c r="E2" i="2"/>
</calcChain>
</file>

<file path=xl/sharedStrings.xml><?xml version="1.0" encoding="utf-8"?>
<sst xmlns="http://schemas.openxmlformats.org/spreadsheetml/2006/main" count="68" uniqueCount="22">
  <si>
    <t>Värden</t>
  </si>
  <si>
    <t>Läshänvisning</t>
  </si>
  <si>
    <t>Årsränta</t>
  </si>
  <si>
    <t xml:space="preserve">Excelhandboken </t>
  </si>
  <si>
    <t>avsnitt</t>
  </si>
  <si>
    <t>Antal mån</t>
  </si>
  <si>
    <t>Belopp</t>
  </si>
  <si>
    <t>Betalning per månad</t>
  </si>
  <si>
    <t>Ränta</t>
  </si>
  <si>
    <t>Antal år</t>
  </si>
  <si>
    <t>Slutvärde</t>
  </si>
  <si>
    <t>Insättning per månad</t>
  </si>
  <si>
    <t>Antal år sparandet pågår</t>
  </si>
  <si>
    <t>Sparande per månad</t>
  </si>
  <si>
    <t>Jämför med</t>
  </si>
  <si>
    <t>Vad blir räntan?</t>
  </si>
  <si>
    <t>Inköp</t>
  </si>
  <si>
    <t>Avbetalning per månad</t>
  </si>
  <si>
    <t>Antal månader</t>
  </si>
  <si>
    <t>När är lånet betalt?</t>
  </si>
  <si>
    <t>Månadsbetalning</t>
  </si>
  <si>
    <t>Restvärde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</si>
</sst>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r&quot;;[Red]\-#,##0.00\ &quot;kr&quot;"/>
    <numFmt numFmtId="164" formatCode="_-* #,##0\ &quot;kr&quot;_-;\-* #,##0\ &quot;kr&quot;_-;_-* &quot;-&quot;??\ &quot;kr&quot;_-;_-@_-"/>
    <numFmt numFmtId="165" formatCode="0.0"/>
  </numFmts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5" fillId="0" borderId="6" applyNumberFormat="0" applyFill="0" applyAlignment="0" applyProtection="0"/>
    <xf numFmtId="0" fontId="1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2" applyNumberFormat="0" applyAlignment="0" applyProtection="0"/>
    <xf numFmtId="0" fontId="16" fillId="12" borderId="3" applyNumberFormat="0" applyAlignment="0" applyProtection="0"/>
    <xf numFmtId="0" fontId="13" fillId="0" borderId="4" applyNumberFormat="0" applyFill="0" applyAlignment="0" applyProtection="0"/>
    <xf numFmtId="0" fontId="3" fillId="13" borderId="5" applyNumberFormat="0" applyAlignment="0" applyProtection="0"/>
    <xf numFmtId="0" fontId="17" fillId="15" borderId="0" applyNumberFormat="0" applyBorder="0" applyAlignment="0" applyProtection="0"/>
  </cellStyleXfs>
  <cellXfs count="29">
    <xf numFmtId="0" fontId="0" fillId="0" borderId="0" xfId="0"/>
    <xf numFmtId="0" fontId="7" fillId="0" borderId="0" xfId="12" applyFont="1"/>
    <xf numFmtId="0" fontId="8" fillId="0" borderId="0" xfId="12" applyFont="1"/>
    <xf numFmtId="0" fontId="1" fillId="0" borderId="0" xfId="12" applyFont="1"/>
    <xf numFmtId="0" fontId="4" fillId="0" borderId="0" xfId="12" applyFont="1"/>
    <xf numFmtId="8" fontId="7" fillId="0" borderId="0" xfId="12" applyNumberFormat="1" applyFont="1"/>
    <xf numFmtId="0" fontId="2" fillId="4" borderId="0" xfId="1"/>
    <xf numFmtId="0" fontId="3" fillId="7" borderId="0" xfId="5"/>
    <xf numFmtId="0" fontId="4" fillId="6" borderId="0" xfId="3" applyAlignment="1">
      <alignment horizontal="right"/>
    </xf>
    <xf numFmtId="0" fontId="15" fillId="0" borderId="6" xfId="9" applyFill="1" applyAlignment="1">
      <alignment horizontal="right"/>
    </xf>
    <xf numFmtId="9" fontId="1" fillId="2" borderId="0" xfId="7" applyNumberFormat="1"/>
    <xf numFmtId="0" fontId="1" fillId="2" borderId="0" xfId="7"/>
    <xf numFmtId="3" fontId="1" fillId="2" borderId="0" xfId="7" applyNumberFormat="1"/>
    <xf numFmtId="8" fontId="1" fillId="3" borderId="0" xfId="6" applyNumberFormat="1"/>
    <xf numFmtId="8" fontId="15" fillId="3" borderId="6" xfId="9" applyNumberFormat="1" applyFill="1"/>
    <xf numFmtId="0" fontId="1" fillId="2" borderId="0" xfId="7" applyNumberFormat="1"/>
    <xf numFmtId="9" fontId="1" fillId="2" borderId="0" xfId="11" applyFont="1" applyFill="1"/>
    <xf numFmtId="10" fontId="1" fillId="2" borderId="0" xfId="7" applyNumberFormat="1"/>
    <xf numFmtId="0" fontId="4" fillId="6" borderId="0" xfId="3" quotePrefix="1" applyAlignment="1">
      <alignment horizontal="right"/>
    </xf>
    <xf numFmtId="0" fontId="8" fillId="0" borderId="0" xfId="12" applyFont="1" applyAlignment="1">
      <alignment horizontal="left"/>
    </xf>
    <xf numFmtId="0" fontId="3" fillId="7" borderId="0" xfId="5" applyAlignment="1">
      <alignment horizontal="right"/>
    </xf>
    <xf numFmtId="0" fontId="4" fillId="6" borderId="0" xfId="3"/>
    <xf numFmtId="0" fontId="15" fillId="0" borderId="6" xfId="9" applyFill="1"/>
    <xf numFmtId="10" fontId="15" fillId="3" borderId="6" xfId="9" applyNumberFormat="1" applyFill="1"/>
    <xf numFmtId="0" fontId="3" fillId="7" borderId="0" xfId="5" applyAlignment="1">
      <alignment horizontal="centerContinuous"/>
    </xf>
    <xf numFmtId="164" fontId="1" fillId="2" borderId="0" xfId="7" applyNumberFormat="1"/>
    <xf numFmtId="1" fontId="11" fillId="3" borderId="1" xfId="10" applyNumberFormat="1"/>
    <xf numFmtId="165" fontId="11" fillId="3" borderId="1" xfId="10" applyNumberFormat="1"/>
    <xf numFmtId="8" fontId="1" fillId="2" borderId="0" xfId="7" applyNumberFormat="1"/>
  </cellXfs>
  <cellStyles count="21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9" builtinId="23" customBuiltin="1"/>
    <cellStyle name="Länkad cell" xfId="18" builtinId="24" customBuiltin="1"/>
    <cellStyle name="Neutral" xfId="15" builtinId="28" customBuiltin="1"/>
    <cellStyle name="Normal" xfId="0" builtinId="0" customBuiltin="1"/>
    <cellStyle name="Normal 2" xfId="12" xr:uid="{E8BB38BA-1430-46B6-AABD-E9B6C26AA14A}"/>
    <cellStyle name="Procent" xfId="11" builtinId="5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support.office.com/sv-SE/article/Funktionen-AVBET-0214da64-9a63-4996-bc20-214433fa6441" TargetMode="External"/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https://support.office.com/sv-SE/article/Funktionen-AVBET-0214da64-9a63-4996-bc20-214433fa6441" TargetMode="External"/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https://support.office.com/sv-SE/article/Funktionen-AVBET-0214da64-9a63-4996-bc20-214433fa6441" TargetMode="External"/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https://support.office.com/sv-SE/article/Funktionen-AVBET-0214da64-9a63-4996-bc20-214433fa6441" TargetMode="External"/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sv-SE/article/Funktionen-PERIODER-240535b5-6653-4d2d-bfcf-b6a38151d815" TargetMode="External"/><Relationship Id="rId2" Type="http://schemas.openxmlformats.org/officeDocument/2006/relationships/hyperlink" Target="https://support.office.com/sv-SE/article/Funktionen-AVBET-0214da64-9a63-4996-bc20-214433fa6441" TargetMode="External"/><Relationship Id="rId1" Type="http://schemas.openxmlformats.org/officeDocument/2006/relationships/hyperlink" Target="https://support.office.com/sv-SE/article/Funktionen-OM-69aed7c9-4e8a-4755-a9bc-aa8bbff73be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3</xdr:row>
      <xdr:rowOff>104773</xdr:rowOff>
    </xdr:from>
    <xdr:to>
      <xdr:col>9</xdr:col>
      <xdr:colOff>76200</xdr:colOff>
      <xdr:row>11</xdr:row>
      <xdr:rowOff>9524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5FA6ABD-75B1-444B-8D08-5C0E38393C7C}"/>
            </a:ext>
          </a:extLst>
        </xdr:cNvPr>
        <xdr:cNvSpPr txBox="1"/>
      </xdr:nvSpPr>
      <xdr:spPr>
        <a:xfrm>
          <a:off x="3356610" y="775333"/>
          <a:ext cx="4804410" cy="148971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Beräkning av betalning, annuitetslån</a:t>
          </a:r>
        </a:p>
        <a:p>
          <a:endParaRPr lang="sv-SE" sz="1400" b="1"/>
        </a:p>
        <a:p>
          <a:r>
            <a:rPr lang="sv-SE" sz="1400"/>
            <a:t>Använd funktionen </a:t>
          </a:r>
          <a:r>
            <a:rPr lang="sv-SE" sz="1400" b="1"/>
            <a:t>BETALNING </a:t>
          </a:r>
          <a:r>
            <a:rPr lang="sv-SE" sz="1400"/>
            <a:t>[PMT].</a:t>
          </a:r>
        </a:p>
        <a:p>
          <a:endParaRPr lang="sv-SE" sz="1400"/>
        </a:p>
        <a:p>
          <a:r>
            <a:rPr lang="sv-SE" sz="1400"/>
            <a:t>Räkna ut vad avbetalningen blir varje månad.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76200</xdr:rowOff>
    </xdr:to>
    <xdr:sp macro="" textlink="">
      <xdr:nvSpPr>
        <xdr:cNvPr id="2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ADC997B9-BDA1-4E0C-AEDC-42309F2D663A}"/>
            </a:ext>
          </a:extLst>
        </xdr:cNvPr>
        <xdr:cNvSpPr>
          <a:spLocks noChangeAspect="1" noChangeArrowheads="1"/>
        </xdr:cNvSpPr>
      </xdr:nvSpPr>
      <xdr:spPr bwMode="auto">
        <a:xfrm>
          <a:off x="3657600" y="472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76200</xdr:rowOff>
    </xdr:to>
    <xdr:sp macro="" textlink="">
      <xdr:nvSpPr>
        <xdr:cNvPr id="3" name="AutoShape 1">
          <a:hlinkClick xmlns:r="http://schemas.openxmlformats.org/officeDocument/2006/relationships" r:id="rId2" tooltip="Funktionen AVBET"/>
          <a:extLst>
            <a:ext uri="{FF2B5EF4-FFF2-40B4-BE49-F238E27FC236}">
              <a16:creationId xmlns:a16="http://schemas.microsoft.com/office/drawing/2014/main" id="{B89E7BC7-F07B-419C-99E7-FF7013A3AC83}"/>
            </a:ext>
          </a:extLst>
        </xdr:cNvPr>
        <xdr:cNvSpPr>
          <a:spLocks noChangeAspect="1" noChangeArrowheads="1"/>
        </xdr:cNvSpPr>
      </xdr:nvSpPr>
      <xdr:spPr bwMode="auto">
        <a:xfrm>
          <a:off x="3657600" y="472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579121</xdr:colOff>
      <xdr:row>0</xdr:row>
      <xdr:rowOff>60960</xdr:rowOff>
    </xdr:from>
    <xdr:to>
      <xdr:col>10</xdr:col>
      <xdr:colOff>15241</xdr:colOff>
      <xdr:row>15</xdr:row>
      <xdr:rowOff>143992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7FE1BA92-4BEA-C103-B87E-9C73D32C6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4681" y="60960"/>
          <a:ext cx="5958840" cy="33062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3</xdr:row>
      <xdr:rowOff>19050</xdr:rowOff>
    </xdr:from>
    <xdr:to>
      <xdr:col>9</xdr:col>
      <xdr:colOff>104774</xdr:colOff>
      <xdr:row>9</xdr:row>
      <xdr:rowOff>66675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816CB3E-5318-4390-A1AE-ACAAAC59D70E}"/>
            </a:ext>
          </a:extLst>
        </xdr:cNvPr>
        <xdr:cNvSpPr txBox="1"/>
      </xdr:nvSpPr>
      <xdr:spPr>
        <a:xfrm>
          <a:off x="3013709" y="674370"/>
          <a:ext cx="4231005" cy="123634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Slutvärde</a:t>
          </a:r>
        </a:p>
        <a:p>
          <a:r>
            <a:rPr lang="sv-SE" sz="1400"/>
            <a:t>Hur mycket får jag om jag sparar 700 kr i 3 år?</a:t>
          </a:r>
        </a:p>
        <a:p>
          <a:endParaRPr lang="sv-SE" sz="1400"/>
        </a:p>
        <a:p>
          <a:r>
            <a:rPr lang="sv-SE" sz="1400"/>
            <a:t>Använd funktionen </a:t>
          </a:r>
          <a:r>
            <a:rPr lang="sv-SE" sz="1400" b="1"/>
            <a:t>SLUTVÄRDE </a:t>
          </a:r>
          <a:r>
            <a:rPr lang="sv-SE" sz="1400"/>
            <a:t>[FV].</a:t>
          </a:r>
        </a:p>
        <a:p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47625</xdr:rowOff>
    </xdr:from>
    <xdr:to>
      <xdr:col>5</xdr:col>
      <xdr:colOff>47625</xdr:colOff>
      <xdr:row>18</xdr:row>
      <xdr:rowOff>190500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7AA7C8-2D36-4E41-8615-2C003A20712E}"/>
            </a:ext>
          </a:extLst>
        </xdr:cNvPr>
        <xdr:cNvSpPr txBox="1">
          <a:spLocks noChangeArrowheads="1"/>
        </xdr:cNvSpPr>
      </xdr:nvSpPr>
      <xdr:spPr bwMode="auto">
        <a:xfrm>
          <a:off x="3411855" y="245745"/>
          <a:ext cx="3722370" cy="351091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Placera cellmarkören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B5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Infoga funktionen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SLUTVÄRDE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[FV].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Räntan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till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B4/12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 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Periodantal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till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B5*12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Betalning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till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 -B3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Formeln ska se ut så här: </a:t>
          </a:r>
        </a:p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=SLUTVÄRDE(B4/12;B5*12;-B3)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=FV(B4/12;B5*12;-B3)</a:t>
          </a:r>
        </a:p>
      </xdr:txBody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78105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77E1053D-B6B6-497C-B653-5BAB37DD3AAC}"/>
            </a:ext>
          </a:extLst>
        </xdr:cNvPr>
        <xdr:cNvSpPr>
          <a:spLocks noChangeAspect="1" noChangeArrowheads="1"/>
        </xdr:cNvSpPr>
      </xdr:nvSpPr>
      <xdr:spPr bwMode="auto">
        <a:xfrm>
          <a:off x="7696200" y="59436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78105</xdr:rowOff>
    </xdr:to>
    <xdr:sp macro="" textlink="">
      <xdr:nvSpPr>
        <xdr:cNvPr id="4" name="AutoShape 1">
          <a:hlinkClick xmlns:r="http://schemas.openxmlformats.org/officeDocument/2006/relationships" r:id="rId2" tooltip="Funktionen AVBET"/>
          <a:extLst>
            <a:ext uri="{FF2B5EF4-FFF2-40B4-BE49-F238E27FC236}">
              <a16:creationId xmlns:a16="http://schemas.microsoft.com/office/drawing/2014/main" id="{E6AB902C-09D8-4BFF-A49B-7E87C1239BCB}"/>
            </a:ext>
          </a:extLst>
        </xdr:cNvPr>
        <xdr:cNvSpPr>
          <a:spLocks noChangeAspect="1" noChangeArrowheads="1"/>
        </xdr:cNvSpPr>
      </xdr:nvSpPr>
      <xdr:spPr bwMode="auto">
        <a:xfrm>
          <a:off x="7696200" y="59436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76200</xdr:rowOff>
    </xdr:to>
    <xdr:sp macro="" textlink="">
      <xdr:nvSpPr>
        <xdr:cNvPr id="5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FFC4C3C4-D55F-4954-B384-F8CAAF3A8EF8}"/>
            </a:ext>
          </a:extLst>
        </xdr:cNvPr>
        <xdr:cNvSpPr>
          <a:spLocks noChangeAspect="1" noChangeArrowheads="1"/>
        </xdr:cNvSpPr>
      </xdr:nvSpPr>
      <xdr:spPr bwMode="auto">
        <a:xfrm>
          <a:off x="7696200" y="594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76200</xdr:rowOff>
    </xdr:to>
    <xdr:sp macro="" textlink="">
      <xdr:nvSpPr>
        <xdr:cNvPr id="6" name="AutoShape 1">
          <a:hlinkClick xmlns:r="http://schemas.openxmlformats.org/officeDocument/2006/relationships" r:id="rId2" tooltip="Funktionen AVBET"/>
          <a:extLst>
            <a:ext uri="{FF2B5EF4-FFF2-40B4-BE49-F238E27FC236}">
              <a16:creationId xmlns:a16="http://schemas.microsoft.com/office/drawing/2014/main" id="{25E2DDEA-6B46-499D-A12F-3B7A56386F03}"/>
            </a:ext>
          </a:extLst>
        </xdr:cNvPr>
        <xdr:cNvSpPr>
          <a:spLocks noChangeAspect="1" noChangeArrowheads="1"/>
        </xdr:cNvSpPr>
      </xdr:nvSpPr>
      <xdr:spPr bwMode="auto">
        <a:xfrm>
          <a:off x="7696200" y="594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523874</xdr:colOff>
      <xdr:row>2</xdr:row>
      <xdr:rowOff>0</xdr:rowOff>
    </xdr:from>
    <xdr:to>
      <xdr:col>12</xdr:col>
      <xdr:colOff>266699</xdr:colOff>
      <xdr:row>6</xdr:row>
      <xdr:rowOff>142875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A1FAAB8-0D7C-4530-8588-8DAA4D897A66}"/>
            </a:ext>
          </a:extLst>
        </xdr:cNvPr>
        <xdr:cNvSpPr txBox="1"/>
      </xdr:nvSpPr>
      <xdr:spPr>
        <a:xfrm>
          <a:off x="5918834" y="198120"/>
          <a:ext cx="4010025" cy="93535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Räkna ut hur</a:t>
          </a:r>
          <a:r>
            <a:rPr lang="sv-SE" sz="1400" baseline="0"/>
            <a:t> mycket du  har sparat efter 5 år.</a:t>
          </a:r>
        </a:p>
        <a:p>
          <a:endParaRPr lang="sv-SE" sz="1400" baseline="0"/>
        </a:p>
        <a:p>
          <a:r>
            <a:rPr lang="sv-SE" sz="1400" baseline="0"/>
            <a:t>Använd funktionen </a:t>
          </a:r>
          <a:r>
            <a:rPr lang="sv-SE" sz="1400" b="1" baseline="0"/>
            <a:t>SLUTVÄRDE </a:t>
          </a:r>
          <a:r>
            <a:rPr lang="sv-SE" sz="1400" baseline="0"/>
            <a:t>[FV].</a:t>
          </a:r>
        </a:p>
        <a:p>
          <a:endParaRPr lang="sv-SE" sz="14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76200</xdr:rowOff>
    </xdr:to>
    <xdr:sp macro="" textlink="">
      <xdr:nvSpPr>
        <xdr:cNvPr id="2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D7E299B2-3AD9-4445-8FC6-30EC643CE939}"/>
            </a:ext>
          </a:extLst>
        </xdr:cNvPr>
        <xdr:cNvSpPr>
          <a:spLocks noChangeAspect="1" noChangeArrowheads="1"/>
        </xdr:cNvSpPr>
      </xdr:nvSpPr>
      <xdr:spPr bwMode="auto">
        <a:xfrm>
          <a:off x="4175760" y="1981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76200</xdr:rowOff>
    </xdr:to>
    <xdr:sp macro="" textlink="">
      <xdr:nvSpPr>
        <xdr:cNvPr id="3" name="AutoShape 1">
          <a:hlinkClick xmlns:r="http://schemas.openxmlformats.org/officeDocument/2006/relationships" r:id="rId2" tooltip="Funktionen AVBET"/>
          <a:extLst>
            <a:ext uri="{FF2B5EF4-FFF2-40B4-BE49-F238E27FC236}">
              <a16:creationId xmlns:a16="http://schemas.microsoft.com/office/drawing/2014/main" id="{BF888900-C535-4E0C-AA64-0258BE762035}"/>
            </a:ext>
          </a:extLst>
        </xdr:cNvPr>
        <xdr:cNvSpPr>
          <a:spLocks noChangeAspect="1" noChangeArrowheads="1"/>
        </xdr:cNvSpPr>
      </xdr:nvSpPr>
      <xdr:spPr bwMode="auto">
        <a:xfrm>
          <a:off x="4175760" y="1981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2</xdr:row>
      <xdr:rowOff>114299</xdr:rowOff>
    </xdr:from>
    <xdr:to>
      <xdr:col>10</xdr:col>
      <xdr:colOff>171450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EB56C1A-0025-4425-8FF2-A7A2581388CC}"/>
            </a:ext>
          </a:extLst>
        </xdr:cNvPr>
        <xdr:cNvSpPr txBox="1">
          <a:spLocks noChangeArrowheads="1"/>
        </xdr:cNvSpPr>
      </xdr:nvSpPr>
      <xdr:spPr bwMode="auto">
        <a:xfrm>
          <a:off x="4152900" y="571499"/>
          <a:ext cx="4751070" cy="2461261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Ränta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Företaget har köpt ny maskin till gymmet och ska betala av den under 1 års tid.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Du är intresserad att ta reda på hur mycket du egentligen betalar i ränta.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v-SE" sz="1400">
              <a:effectLst/>
              <a:latin typeface="+mn-lt"/>
              <a:ea typeface="+mn-ea"/>
              <a:cs typeface="+mn-cs"/>
            </a:rPr>
            <a:t>Använd funktionen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RÄNTA </a:t>
          </a:r>
          <a:r>
            <a:rPr lang="sv-SE" sz="1400">
              <a:effectLst/>
              <a:latin typeface="+mn-lt"/>
              <a:ea typeface="+mn-ea"/>
              <a:cs typeface="+mn-cs"/>
            </a:rPr>
            <a:t>[RATE].</a:t>
          </a:r>
          <a:endParaRPr lang="sv-SE" sz="1400">
            <a:effectLst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405764</xdr:colOff>
      <xdr:row>0</xdr:row>
      <xdr:rowOff>76201</xdr:rowOff>
    </xdr:from>
    <xdr:to>
      <xdr:col>10</xdr:col>
      <xdr:colOff>358139</xdr:colOff>
      <xdr:row>19</xdr:row>
      <xdr:rowOff>175261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F55C3A3-6CE8-4742-9332-87B43CA5DF97}"/>
            </a:ext>
          </a:extLst>
        </xdr:cNvPr>
        <xdr:cNvSpPr txBox="1">
          <a:spLocks noChangeArrowheads="1"/>
        </xdr:cNvSpPr>
      </xdr:nvSpPr>
      <xdr:spPr bwMode="auto">
        <a:xfrm>
          <a:off x="3415664" y="76201"/>
          <a:ext cx="4829175" cy="454914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Placera markören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B5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Infoga funktionen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RÄNTA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[RATE].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Periodantal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till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(antal månader)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Betalning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till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B3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(Avbetalning per månad)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Nuvärde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till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B2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(inköpta värdet)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6. Lägg till *12 efter funktionen,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då du vill veta årsräntan, inte månadsräntan.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Formeln ska se ut så här: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=RÄNTA(B5;B4;B3)*12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=RATE(B5;B4;B3)*12</a:t>
          </a:r>
        </a:p>
      </xdr:txBody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304800</xdr:colOff>
      <xdr:row>5</xdr:row>
      <xdr:rowOff>68580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B23C401E-9F9F-4E94-BD2F-55DBBD966C6D}"/>
            </a:ext>
          </a:extLst>
        </xdr:cNvPr>
        <xdr:cNvSpPr>
          <a:spLocks noChangeAspect="1" noChangeArrowheads="1"/>
        </xdr:cNvSpPr>
      </xdr:nvSpPr>
      <xdr:spPr bwMode="auto">
        <a:xfrm>
          <a:off x="9105900" y="7924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304800</xdr:colOff>
      <xdr:row>5</xdr:row>
      <xdr:rowOff>68580</xdr:rowOff>
    </xdr:to>
    <xdr:sp macro="" textlink="">
      <xdr:nvSpPr>
        <xdr:cNvPr id="4" name="AutoShape 1">
          <a:hlinkClick xmlns:r="http://schemas.openxmlformats.org/officeDocument/2006/relationships" r:id="rId2" tooltip="Funktionen AVBET"/>
          <a:extLst>
            <a:ext uri="{FF2B5EF4-FFF2-40B4-BE49-F238E27FC236}">
              <a16:creationId xmlns:a16="http://schemas.microsoft.com/office/drawing/2014/main" id="{53CF71B9-9575-4844-A9F4-AE79527ACF4F}"/>
            </a:ext>
          </a:extLst>
        </xdr:cNvPr>
        <xdr:cNvSpPr>
          <a:spLocks noChangeAspect="1" noChangeArrowheads="1"/>
        </xdr:cNvSpPr>
      </xdr:nvSpPr>
      <xdr:spPr bwMode="auto">
        <a:xfrm>
          <a:off x="9105900" y="7924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154305</xdr:rowOff>
    </xdr:from>
    <xdr:to>
      <xdr:col>9</xdr:col>
      <xdr:colOff>371475</xdr:colOff>
      <xdr:row>8</xdr:row>
      <xdr:rowOff>19051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37CC101-3DDE-49FC-BE3E-640C27463E67}"/>
            </a:ext>
          </a:extLst>
        </xdr:cNvPr>
        <xdr:cNvSpPr txBox="1">
          <a:spLocks noChangeArrowheads="1"/>
        </xdr:cNvSpPr>
      </xdr:nvSpPr>
      <xdr:spPr bwMode="auto">
        <a:xfrm>
          <a:off x="3766185" y="611505"/>
          <a:ext cx="4545330" cy="1053466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Företaget har köpt ny utrustning till gymmet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och vill beräkna när lånet är avbetalt.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Använd funktionen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PERIODER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[NPER].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161925</xdr:rowOff>
    </xdr:from>
    <xdr:to>
      <xdr:col>9</xdr:col>
      <xdr:colOff>257175</xdr:colOff>
      <xdr:row>17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B562BB6-EA36-4532-86C1-CDBA79298AD7}"/>
            </a:ext>
          </a:extLst>
        </xdr:cNvPr>
        <xdr:cNvSpPr txBox="1">
          <a:spLocks noChangeArrowheads="1"/>
        </xdr:cNvSpPr>
      </xdr:nvSpPr>
      <xdr:spPr bwMode="auto">
        <a:xfrm>
          <a:off x="3328035" y="161925"/>
          <a:ext cx="3863340" cy="399859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Placera markören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B10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Infoga funktionen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PERIODER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[NPER].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Ränta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B4/12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Betalning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B3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Nuvärde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B2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6.  Ange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Slutvärde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B5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Formeln ska se ut så här: </a:t>
          </a:r>
        </a:p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=PERIODER(B4/12;B3;B2;B5)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=NPER(B4/12;B3;B2;B5)</a:t>
          </a:r>
        </a:p>
      </xdr:txBody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76200</xdr:rowOff>
    </xdr:to>
    <xdr:sp macro="" textlink="">
      <xdr:nvSpPr>
        <xdr:cNvPr id="3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B7112B99-3E5F-4F8B-A8A1-6E2A895E49EF}"/>
            </a:ext>
          </a:extLst>
        </xdr:cNvPr>
        <xdr:cNvSpPr>
          <a:spLocks noChangeAspect="1" noChangeArrowheads="1"/>
        </xdr:cNvSpPr>
      </xdr:nvSpPr>
      <xdr:spPr bwMode="auto">
        <a:xfrm>
          <a:off x="7559040" y="396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76200</xdr:rowOff>
    </xdr:to>
    <xdr:sp macro="" textlink="">
      <xdr:nvSpPr>
        <xdr:cNvPr id="4" name="AutoShape 1">
          <a:hlinkClick xmlns:r="http://schemas.openxmlformats.org/officeDocument/2006/relationships" r:id="rId2" tooltip="Funktionen AVBET"/>
          <a:extLst>
            <a:ext uri="{FF2B5EF4-FFF2-40B4-BE49-F238E27FC236}">
              <a16:creationId xmlns:a16="http://schemas.microsoft.com/office/drawing/2014/main" id="{92D8585C-9DC5-44DA-8F0A-7D9BB061DFDF}"/>
            </a:ext>
          </a:extLst>
        </xdr:cNvPr>
        <xdr:cNvSpPr>
          <a:spLocks noChangeAspect="1" noChangeArrowheads="1"/>
        </xdr:cNvSpPr>
      </xdr:nvSpPr>
      <xdr:spPr bwMode="auto">
        <a:xfrm>
          <a:off x="7559040" y="396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76200</xdr:rowOff>
    </xdr:to>
    <xdr:sp macro="" textlink="">
      <xdr:nvSpPr>
        <xdr:cNvPr id="5" name="AutoShape 1">
          <a:hlinkClick xmlns:r="http://schemas.openxmlformats.org/officeDocument/2006/relationships" r:id="rId3" tooltip="Funktionen PERIODER"/>
          <a:extLst>
            <a:ext uri="{FF2B5EF4-FFF2-40B4-BE49-F238E27FC236}">
              <a16:creationId xmlns:a16="http://schemas.microsoft.com/office/drawing/2014/main" id="{F73F2F68-FB73-4516-8974-4CA0BA4D6056}"/>
            </a:ext>
          </a:extLst>
        </xdr:cNvPr>
        <xdr:cNvSpPr>
          <a:spLocks noChangeAspect="1" noChangeArrowheads="1"/>
        </xdr:cNvSpPr>
      </xdr:nvSpPr>
      <xdr:spPr bwMode="auto">
        <a:xfrm>
          <a:off x="7559040" y="396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8F8E1-D875-4F02-A1C2-F01A655D6FF0}">
  <sheetPr>
    <tabColor rgb="FF92D050"/>
  </sheetPr>
  <dimension ref="A1:G6"/>
  <sheetViews>
    <sheetView tabSelected="1" zoomScaleNormal="100" workbookViewId="0">
      <selection activeCell="B5" sqref="B5"/>
    </sheetView>
  </sheetViews>
  <sheetFormatPr defaultColWidth="8.9140625" defaultRowHeight="15.6" x14ac:dyDescent="0.3"/>
  <cols>
    <col min="1" max="1" width="24.6640625" style="1" customWidth="1"/>
    <col min="2" max="2" width="17.6640625" style="1" customWidth="1"/>
    <col min="3" max="3" width="12.25" style="1" customWidth="1"/>
    <col min="4" max="4" width="21.1640625" style="1" customWidth="1"/>
    <col min="5" max="5" width="10" style="1" customWidth="1"/>
    <col min="6" max="6" width="8.5" style="1" customWidth="1"/>
    <col min="7" max="7" width="11.9140625" style="1" customWidth="1"/>
    <col min="8" max="16384" width="8.9140625" style="1"/>
  </cols>
  <sheetData>
    <row r="1" spans="1:7" ht="24" customHeight="1" x14ac:dyDescent="0.45">
      <c r="A1" s="7"/>
      <c r="B1" s="7" t="s">
        <v>0</v>
      </c>
      <c r="D1" s="6" t="s">
        <v>1</v>
      </c>
      <c r="E1" s="2"/>
      <c r="F1" s="2"/>
      <c r="G1" s="2"/>
    </row>
    <row r="2" spans="1:7" ht="18.75" customHeight="1" x14ac:dyDescent="0.35">
      <c r="A2" s="8" t="s">
        <v>2</v>
      </c>
      <c r="B2" s="10">
        <v>0.09</v>
      </c>
      <c r="D2" s="3" t="s">
        <v>3</v>
      </c>
      <c r="E2" s="4" t="str">
        <f ca="1">IFERROR("Kapitel "&amp;LEFT(RIGHT(CELL("filnamn",A1),LEN(CELL("filnamn",A1))-FIND("[",CELL("filnamn",A1))),1),"Kapitel "&amp;LEFT(RIGHT(CELL("filename",D1),LEN(CELL("filename",D1))-FIND("[",CELL("filename",D1))),1))</f>
        <v>Kapitel 4</v>
      </c>
      <c r="F2" s="3" t="s">
        <v>4</v>
      </c>
      <c r="G2" s="4" t="str">
        <f ca="1">IFERROR(RIGHT(CELL("filnamn",D1),LEN(CELL("filnamn",D1))-FIND("]",CELL("filnamn",D1))),RIGHT(CELL("filename",D1),LEN(CELL("filename",D1))-FIND("]",CELL("filename",D1))))</f>
        <v>Betalning</v>
      </c>
    </row>
    <row r="3" spans="1:7" ht="18" x14ac:dyDescent="0.35">
      <c r="A3" s="8" t="s">
        <v>5</v>
      </c>
      <c r="B3" s="11">
        <v>48</v>
      </c>
    </row>
    <row r="4" spans="1:7" ht="18" x14ac:dyDescent="0.35">
      <c r="A4" s="8" t="s">
        <v>6</v>
      </c>
      <c r="B4" s="12">
        <v>-100000</v>
      </c>
    </row>
    <row r="5" spans="1:7" ht="18.600000000000001" thickBot="1" x14ac:dyDescent="0.4">
      <c r="A5" s="9" t="s">
        <v>7</v>
      </c>
      <c r="B5" s="14"/>
      <c r="C5" s="5"/>
    </row>
    <row r="6" spans="1:7" ht="16.2" thickTop="1" x14ac:dyDescent="0.3"/>
  </sheetData>
  <pageMargins left="0.75" right="0.75" top="1" bottom="1" header="0" footer="0"/>
  <pageSetup paperSize="9" orientation="portrait" horizontalDpi="4294967292" r:id="rId1"/>
  <headerFooter alignWithMargins="0">
    <oddHeader>&amp;C&amp;F    &amp;A</oddHeader>
    <oddFooter>Sida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BCF26-E82D-4A1C-9B59-F8742182F97D}">
  <sheetPr>
    <tabColor rgb="FFFF0000"/>
  </sheetPr>
  <dimension ref="A1:B6"/>
  <sheetViews>
    <sheetView zoomScaleNormal="100" workbookViewId="0">
      <selection activeCell="B5" sqref="B5"/>
    </sheetView>
  </sheetViews>
  <sheetFormatPr defaultColWidth="8.9140625" defaultRowHeight="15.6" x14ac:dyDescent="0.3"/>
  <cols>
    <col min="1" max="1" width="24.6640625" style="1" customWidth="1"/>
    <col min="2" max="2" width="17.6640625" style="1" customWidth="1"/>
    <col min="3" max="16384" width="8.9140625" style="1"/>
  </cols>
  <sheetData>
    <row r="1" spans="1:2" ht="24" customHeight="1" x14ac:dyDescent="0.35">
      <c r="A1" s="7"/>
      <c r="B1" s="7" t="s">
        <v>0</v>
      </c>
    </row>
    <row r="2" spans="1:2" ht="18.75" customHeight="1" x14ac:dyDescent="0.35">
      <c r="A2" s="8" t="s">
        <v>2</v>
      </c>
      <c r="B2" s="10">
        <v>0.09</v>
      </c>
    </row>
    <row r="3" spans="1:2" ht="18" x14ac:dyDescent="0.35">
      <c r="A3" s="8" t="s">
        <v>5</v>
      </c>
      <c r="B3" s="11">
        <v>48</v>
      </c>
    </row>
    <row r="4" spans="1:2" ht="18" x14ac:dyDescent="0.35">
      <c r="A4" s="8" t="s">
        <v>6</v>
      </c>
      <c r="B4" s="12">
        <v>-100000</v>
      </c>
    </row>
    <row r="5" spans="1:2" ht="18.600000000000001" thickBot="1" x14ac:dyDescent="0.4">
      <c r="A5" s="9" t="s">
        <v>7</v>
      </c>
      <c r="B5" s="14">
        <f>PMT(B2/12,B3,B4)</f>
        <v>2488.5042373934211</v>
      </c>
    </row>
    <row r="6" spans="1:2" ht="16.2" thickTop="1" x14ac:dyDescent="0.3"/>
  </sheetData>
  <pageMargins left="0.75" right="0.75" top="1" bottom="1" header="0" footer="0"/>
  <pageSetup paperSize="9" orientation="portrait" horizontalDpi="4294967292" verticalDpi="0" r:id="rId1"/>
  <headerFooter alignWithMargins="0">
    <oddHeader>&amp;C&amp;F    &amp;A</oddHeader>
    <oddFooter>Sida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2DEF7-1396-4320-910C-0A10AAC99BC4}">
  <sheetPr>
    <tabColor rgb="FF92D050"/>
  </sheetPr>
  <dimension ref="A1:H6"/>
  <sheetViews>
    <sheetView zoomScaleNormal="100" workbookViewId="0">
      <selection activeCell="B5" sqref="B5"/>
    </sheetView>
  </sheetViews>
  <sheetFormatPr defaultColWidth="8.6640625" defaultRowHeight="15.6" x14ac:dyDescent="0.3"/>
  <cols>
    <col min="1" max="1" width="23.33203125" style="1" customWidth="1"/>
    <col min="2" max="2" width="15.33203125" style="1" customWidth="1"/>
    <col min="3" max="4" width="8.6640625" style="1"/>
    <col min="5" max="5" width="21.1640625" style="1" customWidth="1"/>
    <col min="6" max="6" width="11.1640625" style="1" customWidth="1"/>
    <col min="7" max="7" width="8.5" style="1" customWidth="1"/>
    <col min="8" max="8" width="11.9140625" style="1" customWidth="1"/>
    <col min="9" max="16384" width="8.6640625" style="1"/>
  </cols>
  <sheetData>
    <row r="1" spans="1:8" ht="24" customHeight="1" x14ac:dyDescent="0.45">
      <c r="A1" s="7"/>
      <c r="B1" s="7" t="s">
        <v>0</v>
      </c>
      <c r="E1" s="6" t="s">
        <v>1</v>
      </c>
      <c r="F1" s="2"/>
      <c r="G1" s="2"/>
      <c r="H1" s="2"/>
    </row>
    <row r="2" spans="1:8" ht="18" x14ac:dyDescent="0.35">
      <c r="A2" s="8" t="s">
        <v>11</v>
      </c>
      <c r="B2" s="15">
        <v>700</v>
      </c>
      <c r="E2" s="3" t="s">
        <v>3</v>
      </c>
      <c r="F2" s="4" t="str">
        <f ca="1">IFERROR("Kapitel "&amp;LEFT(RIGHT(CELL("filnamn",A1),LEN(CELL("filnamn",A1))-FIND("[",CELL("filnamn",A1))),1),"Kapitel "&amp;LEFT(RIGHT(CELL("filename",E1),LEN(CELL("filename",E1))-FIND("[",CELL("filename",E1))),1))</f>
        <v>Kapitel 4</v>
      </c>
      <c r="G2" s="3" t="s">
        <v>4</v>
      </c>
      <c r="H2" s="4" t="str">
        <f ca="1">IFERROR(RIGHT(CELL("filnamn",E1),LEN(CELL("filnamn",E1))-FIND("]",CELL("filnamn",E1))),RIGHT(CELL("filename",E1),LEN(CELL("filename",E1))-FIND("]",CELL("filename",E1))))</f>
        <v>Slutvärde</v>
      </c>
    </row>
    <row r="3" spans="1:8" ht="18" x14ac:dyDescent="0.35">
      <c r="A3" s="8" t="s">
        <v>8</v>
      </c>
      <c r="B3" s="16">
        <v>1.7500000000000002E-2</v>
      </c>
    </row>
    <row r="4" spans="1:8" ht="18" x14ac:dyDescent="0.35">
      <c r="A4" s="8" t="s">
        <v>9</v>
      </c>
      <c r="B4" s="12">
        <v>3</v>
      </c>
    </row>
    <row r="5" spans="1:8" ht="18.600000000000001" thickBot="1" x14ac:dyDescent="0.4">
      <c r="A5" s="9" t="s">
        <v>10</v>
      </c>
      <c r="B5" s="14"/>
      <c r="C5" s="5"/>
    </row>
    <row r="6" spans="1:8" ht="16.2" thickTop="1" x14ac:dyDescent="0.3"/>
  </sheetData>
  <pageMargins left="0.75" right="0.75" top="1" bottom="1" header="0.5" footer="0.5"/>
  <pageSetup paperSize="9" orientation="portrait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B7623-3553-4537-9A07-DDE6A8B52698}">
  <sheetPr>
    <tabColor rgb="FFFF0000"/>
  </sheetPr>
  <dimension ref="A1:B6"/>
  <sheetViews>
    <sheetView zoomScaleNormal="100" workbookViewId="0">
      <selection activeCell="B5" sqref="B5"/>
    </sheetView>
  </sheetViews>
  <sheetFormatPr defaultColWidth="8.6640625" defaultRowHeight="15.6" x14ac:dyDescent="0.3"/>
  <cols>
    <col min="1" max="1" width="23.33203125" style="1" customWidth="1"/>
    <col min="2" max="2" width="15.33203125" style="1" customWidth="1"/>
    <col min="3" max="4" width="8.6640625" style="1"/>
    <col min="5" max="5" width="48.83203125" style="1" customWidth="1"/>
    <col min="6" max="16384" width="8.6640625" style="1"/>
  </cols>
  <sheetData>
    <row r="1" spans="1:2" ht="24" customHeight="1" x14ac:dyDescent="0.35">
      <c r="A1" s="7"/>
      <c r="B1" s="7" t="s">
        <v>0</v>
      </c>
    </row>
    <row r="2" spans="1:2" ht="18" x14ac:dyDescent="0.35">
      <c r="A2" s="8" t="s">
        <v>11</v>
      </c>
      <c r="B2" s="15">
        <v>700</v>
      </c>
    </row>
    <row r="3" spans="1:2" ht="18" x14ac:dyDescent="0.35">
      <c r="A3" s="8" t="s">
        <v>8</v>
      </c>
      <c r="B3" s="16">
        <v>1.7500000000000002E-2</v>
      </c>
    </row>
    <row r="4" spans="1:2" ht="18" x14ac:dyDescent="0.35">
      <c r="A4" s="8" t="s">
        <v>9</v>
      </c>
      <c r="B4" s="12">
        <v>3</v>
      </c>
    </row>
    <row r="5" spans="1:2" ht="18.600000000000001" thickBot="1" x14ac:dyDescent="0.4">
      <c r="A5" s="9" t="s">
        <v>10</v>
      </c>
      <c r="B5" s="14">
        <f>FV(B3/12,B4*12,-B2)</f>
        <v>25853.883515025227</v>
      </c>
    </row>
    <row r="6" spans="1:2" ht="16.2" thickTop="1" x14ac:dyDescent="0.3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0C0F-EFE6-4559-A52B-CE878E7F16AF}">
  <sheetPr>
    <tabColor rgb="FF92D050"/>
  </sheetPr>
  <dimension ref="A1:C6"/>
  <sheetViews>
    <sheetView zoomScaleNormal="100" workbookViewId="0">
      <selection activeCell="B5" sqref="B5"/>
    </sheetView>
  </sheetViews>
  <sheetFormatPr defaultColWidth="8.6640625" defaultRowHeight="18" x14ac:dyDescent="0.35"/>
  <cols>
    <col min="1" max="1" width="24.25" style="2" customWidth="1"/>
    <col min="2" max="2" width="27.33203125" style="2" customWidth="1"/>
    <col min="3" max="16384" width="8.6640625" style="2"/>
  </cols>
  <sheetData>
    <row r="1" spans="1:3" x14ac:dyDescent="0.35">
      <c r="A1" s="7"/>
      <c r="B1" s="7" t="s">
        <v>0</v>
      </c>
    </row>
    <row r="2" spans="1:3" x14ac:dyDescent="0.35">
      <c r="A2" s="8" t="s">
        <v>2</v>
      </c>
      <c r="B2" s="17">
        <v>2.75E-2</v>
      </c>
    </row>
    <row r="3" spans="1:3" x14ac:dyDescent="0.35">
      <c r="A3" s="8" t="s">
        <v>12</v>
      </c>
      <c r="B3" s="11">
        <v>5</v>
      </c>
    </row>
    <row r="4" spans="1:3" x14ac:dyDescent="0.35">
      <c r="A4" s="8" t="s">
        <v>13</v>
      </c>
      <c r="B4" s="11">
        <v>-500</v>
      </c>
    </row>
    <row r="5" spans="1:3" x14ac:dyDescent="0.35">
      <c r="A5" s="18" t="str">
        <f>"Tillgodo efter "&amp;B3 &amp;" år"</f>
        <v>Tillgodo efter 5 år</v>
      </c>
      <c r="B5" s="13"/>
    </row>
    <row r="6" spans="1:3" x14ac:dyDescent="0.35">
      <c r="A6" s="8" t="s">
        <v>14</v>
      </c>
      <c r="B6" s="28">
        <f>-B4*B3*12</f>
        <v>30000</v>
      </c>
      <c r="C6" s="19" t="str">
        <f>-B4&amp;" kr/mån "&amp;"i "&amp;B3&amp;" år utan ränta"</f>
        <v>500 kr/mån i 5 år utan ränta</v>
      </c>
    </row>
  </sheetData>
  <pageMargins left="0.75" right="0.75" top="1" bottom="1" header="0" footer="0"/>
  <pageSetup paperSize="9" orientation="portrait" horizontalDpi="4294967292" verticalDpi="0" r:id="rId1"/>
  <headerFooter alignWithMargins="0">
    <oddHeader>&amp;C&amp;F    &amp;A</oddHeader>
    <oddFooter>Sida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0F18-9F50-4942-AE54-06C410355E74}">
  <sheetPr>
    <tabColor rgb="FFFF0000"/>
  </sheetPr>
  <dimension ref="A1:C6"/>
  <sheetViews>
    <sheetView zoomScaleNormal="100" workbookViewId="0">
      <selection activeCell="B5" sqref="B5"/>
    </sheetView>
  </sheetViews>
  <sheetFormatPr defaultColWidth="8.6640625" defaultRowHeight="18" x14ac:dyDescent="0.35"/>
  <cols>
    <col min="1" max="1" width="24.25" style="2" customWidth="1"/>
    <col min="2" max="2" width="27.33203125" style="2" customWidth="1"/>
    <col min="3" max="16384" width="8.6640625" style="2"/>
  </cols>
  <sheetData>
    <row r="1" spans="1:3" x14ac:dyDescent="0.35">
      <c r="A1" s="7"/>
      <c r="B1" s="7" t="s">
        <v>0</v>
      </c>
    </row>
    <row r="2" spans="1:3" x14ac:dyDescent="0.35">
      <c r="A2" s="8" t="s">
        <v>2</v>
      </c>
      <c r="B2" s="17">
        <v>2.75E-2</v>
      </c>
    </row>
    <row r="3" spans="1:3" x14ac:dyDescent="0.35">
      <c r="A3" s="8" t="s">
        <v>12</v>
      </c>
      <c r="B3" s="11">
        <v>5</v>
      </c>
    </row>
    <row r="4" spans="1:3" x14ac:dyDescent="0.35">
      <c r="A4" s="8" t="s">
        <v>13</v>
      </c>
      <c r="B4" s="11">
        <v>-500</v>
      </c>
    </row>
    <row r="5" spans="1:3" x14ac:dyDescent="0.35">
      <c r="A5" s="18" t="str">
        <f>"Tillgodo efter "&amp;B3 &amp;" år"</f>
        <v>Tillgodo efter 5 år</v>
      </c>
      <c r="B5" s="13">
        <f>FV(B2/12,B3*12,B4)</f>
        <v>32120.993531021115</v>
      </c>
    </row>
    <row r="6" spans="1:3" x14ac:dyDescent="0.35">
      <c r="A6" s="8" t="s">
        <v>14</v>
      </c>
      <c r="B6" s="28">
        <f>-B4*B3*12</f>
        <v>30000</v>
      </c>
      <c r="C6" s="19" t="str">
        <f>-B4&amp;" kr/mån "&amp;"i "&amp;B3&amp;" år utan ränta"</f>
        <v>500 kr/mån i 5 år utan ränta</v>
      </c>
    </row>
  </sheetData>
  <pageMargins left="0.75" right="0.75" top="1" bottom="1" header="0" footer="0"/>
  <pageSetup paperSize="9" orientation="portrait" horizontalDpi="4294967292" verticalDpi="0" r:id="rId1"/>
  <headerFooter alignWithMargins="0">
    <oddHeader>&amp;C&amp;F    &amp;A</oddHeader>
    <oddFooter>Sida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FC1D0-3BC3-4D68-9849-7E12F6630CF5}">
  <sheetPr>
    <tabColor rgb="FF92D050"/>
  </sheetPr>
  <dimension ref="A1:H6"/>
  <sheetViews>
    <sheetView zoomScaleNormal="100" workbookViewId="0">
      <selection activeCell="B5" sqref="B5"/>
    </sheetView>
  </sheetViews>
  <sheetFormatPr defaultColWidth="8.6640625" defaultRowHeight="18" x14ac:dyDescent="0.35"/>
  <cols>
    <col min="1" max="1" width="22.6640625" style="2" customWidth="1"/>
    <col min="2" max="2" width="20.83203125" style="2" customWidth="1"/>
    <col min="3" max="4" width="8.6640625" style="2"/>
    <col min="5" max="5" width="21.1640625" style="2" customWidth="1"/>
    <col min="6" max="6" width="11.1640625" style="2" customWidth="1"/>
    <col min="7" max="7" width="8.5" style="2" customWidth="1"/>
    <col min="8" max="8" width="7.6640625" style="2" customWidth="1"/>
    <col min="9" max="16384" width="8.6640625" style="2"/>
  </cols>
  <sheetData>
    <row r="1" spans="1:8" ht="24" customHeight="1" x14ac:dyDescent="0.45">
      <c r="A1" s="7" t="s">
        <v>15</v>
      </c>
      <c r="B1" s="20" t="s">
        <v>0</v>
      </c>
      <c r="E1" s="6" t="s">
        <v>1</v>
      </c>
    </row>
    <row r="2" spans="1:8" x14ac:dyDescent="0.35">
      <c r="A2" s="21" t="s">
        <v>16</v>
      </c>
      <c r="B2" s="11">
        <v>12000</v>
      </c>
      <c r="E2" s="3" t="s">
        <v>3</v>
      </c>
      <c r="F2" s="4" t="str">
        <f ca="1">IFERROR("Kapitel "&amp;LEFT(RIGHT(CELL("filnamn",A1),LEN(CELL("filnamn",A1))-FIND("[",CELL("filnamn",A1))),1),"Kapitel "&amp;LEFT(RIGHT(CELL("filename",E1),LEN(CELL("filename",E1))-FIND("[",CELL("filename",E1))),1))</f>
        <v>Kapitel 4</v>
      </c>
      <c r="G2" s="3" t="s">
        <v>4</v>
      </c>
      <c r="H2" s="4" t="str">
        <f ca="1">IFERROR(RIGHT(CELL("filnamn",E1),LEN(CELL("filnamn",E1))-FIND("]",CELL("filnamn",E1))),RIGHT(CELL("filename",E1),LEN(CELL("filename",E1))-FIND("]",CELL("filename",E1))))</f>
        <v>Ränta</v>
      </c>
    </row>
    <row r="3" spans="1:8" x14ac:dyDescent="0.35">
      <c r="A3" s="21" t="s">
        <v>17</v>
      </c>
      <c r="B3" s="11">
        <v>-1050</v>
      </c>
    </row>
    <row r="4" spans="1:8" x14ac:dyDescent="0.35">
      <c r="A4" s="21" t="s">
        <v>18</v>
      </c>
      <c r="B4" s="11">
        <v>12</v>
      </c>
    </row>
    <row r="5" spans="1:8" ht="18.600000000000001" thickBot="1" x14ac:dyDescent="0.4">
      <c r="A5" s="22" t="s">
        <v>8</v>
      </c>
      <c r="B5" s="23"/>
    </row>
    <row r="6" spans="1:8" ht="18.600000000000001" thickTop="1" x14ac:dyDescent="0.35"/>
  </sheetData>
  <pageMargins left="0.75" right="0.75" top="1" bottom="1" header="0.5" footer="0.5"/>
  <pageSetup paperSize="9" orientation="portrait" horizontalDpi="4294967294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AB845-315F-431C-A65E-40DA186F8486}">
  <sheetPr>
    <tabColor rgb="FFFF0000"/>
  </sheetPr>
  <dimension ref="A1:B6"/>
  <sheetViews>
    <sheetView zoomScaleNormal="100" workbookViewId="0">
      <selection activeCell="B5" sqref="B5"/>
    </sheetView>
  </sheetViews>
  <sheetFormatPr defaultColWidth="8.6640625" defaultRowHeight="18" x14ac:dyDescent="0.35"/>
  <cols>
    <col min="1" max="1" width="22.6640625" style="2" customWidth="1"/>
    <col min="2" max="2" width="20.83203125" style="2" customWidth="1"/>
    <col min="3" max="16384" width="8.6640625" style="2"/>
  </cols>
  <sheetData>
    <row r="1" spans="1:2" ht="24" customHeight="1" x14ac:dyDescent="0.35">
      <c r="A1" s="7" t="s">
        <v>15</v>
      </c>
      <c r="B1" s="20" t="s">
        <v>0</v>
      </c>
    </row>
    <row r="2" spans="1:2" x14ac:dyDescent="0.35">
      <c r="A2" s="21" t="s">
        <v>16</v>
      </c>
      <c r="B2" s="11">
        <v>12000</v>
      </c>
    </row>
    <row r="3" spans="1:2" x14ac:dyDescent="0.35">
      <c r="A3" s="21" t="s">
        <v>17</v>
      </c>
      <c r="B3" s="11">
        <v>-1050</v>
      </c>
    </row>
    <row r="4" spans="1:2" x14ac:dyDescent="0.35">
      <c r="A4" s="21" t="s">
        <v>18</v>
      </c>
      <c r="B4" s="11">
        <v>12</v>
      </c>
    </row>
    <row r="5" spans="1:2" ht="18.600000000000001" thickBot="1" x14ac:dyDescent="0.4">
      <c r="A5" s="22" t="s">
        <v>8</v>
      </c>
      <c r="B5" s="23">
        <f>RATE(B4,B3,B2)*12</f>
        <v>9.104620869133935E-2</v>
      </c>
    </row>
    <row r="6" spans="1:2" ht="18.600000000000001" thickTop="1" x14ac:dyDescent="0.35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DFC18-2749-4D1A-A0BA-9101B78D7F65}">
  <sheetPr>
    <tabColor rgb="FF92D050"/>
  </sheetPr>
  <dimension ref="A1:H8"/>
  <sheetViews>
    <sheetView zoomScaleNormal="100" workbookViewId="0">
      <selection activeCell="B6" sqref="B6"/>
    </sheetView>
  </sheetViews>
  <sheetFormatPr defaultColWidth="8.9140625" defaultRowHeight="18" x14ac:dyDescent="0.35"/>
  <cols>
    <col min="1" max="1" width="17.5" style="2" customWidth="1"/>
    <col min="2" max="2" width="19.5" style="2" customWidth="1"/>
    <col min="3" max="4" width="8.9140625" style="2"/>
    <col min="5" max="5" width="21.1640625" style="2" customWidth="1"/>
    <col min="6" max="6" width="11.1640625" style="2" customWidth="1"/>
    <col min="7" max="7" width="8.5" style="2" customWidth="1"/>
    <col min="8" max="8" width="10.9140625" style="2" customWidth="1"/>
    <col min="9" max="16384" width="8.9140625" style="2"/>
  </cols>
  <sheetData>
    <row r="1" spans="1:8" ht="24" customHeight="1" x14ac:dyDescent="0.45">
      <c r="A1" s="24" t="s">
        <v>19</v>
      </c>
      <c r="B1" s="24"/>
      <c r="E1" s="6" t="s">
        <v>1</v>
      </c>
    </row>
    <row r="2" spans="1:8" x14ac:dyDescent="0.35">
      <c r="A2" s="21" t="s">
        <v>16</v>
      </c>
      <c r="B2" s="25">
        <v>-5000</v>
      </c>
      <c r="E2" s="3" t="s">
        <v>3</v>
      </c>
      <c r="F2" s="4" t="str">
        <f ca="1">IFERROR("Kapitel "&amp;LEFT(RIGHT(CELL("filnamn",A1),LEN(CELL("filnamn",A1))-FIND("[",CELL("filnamn",A1))),1),"Kapitel "&amp;LEFT(RIGHT(CELL("filename",E1),LEN(CELL("filename",E1))-FIND("[",CELL("filename",E1))),1))</f>
        <v>Kapitel 4</v>
      </c>
      <c r="G2" s="3" t="s">
        <v>4</v>
      </c>
      <c r="H2" s="4" t="str">
        <f ca="1">IFERROR(RIGHT(CELL("filnamn",E1),LEN(CELL("filnamn",E1))-FIND("]",CELL("filnamn",E1))),RIGHT(CELL("filename",E1),LEN(CELL("filename",E1))-FIND("]",CELL("filename",E1))))</f>
        <v>Perioder</v>
      </c>
    </row>
    <row r="3" spans="1:8" x14ac:dyDescent="0.35">
      <c r="A3" s="21" t="s">
        <v>20</v>
      </c>
      <c r="B3" s="25">
        <v>199</v>
      </c>
    </row>
    <row r="4" spans="1:8" x14ac:dyDescent="0.35">
      <c r="A4" s="21" t="s">
        <v>8</v>
      </c>
      <c r="B4" s="10">
        <v>5.1999999999999998E-2</v>
      </c>
    </row>
    <row r="5" spans="1:8" ht="18.600000000000001" thickBot="1" x14ac:dyDescent="0.4">
      <c r="A5" s="21" t="s">
        <v>21</v>
      </c>
      <c r="B5" s="25">
        <v>0</v>
      </c>
    </row>
    <row r="6" spans="1:8" ht="19.2" thickTop="1" thickBot="1" x14ac:dyDescent="0.4">
      <c r="A6" s="22" t="s">
        <v>18</v>
      </c>
      <c r="B6" s="26"/>
    </row>
    <row r="7" spans="1:8" ht="19.2" thickTop="1" thickBot="1" x14ac:dyDescent="0.4">
      <c r="A7" s="22" t="s">
        <v>9</v>
      </c>
      <c r="B7" s="27">
        <f>B6/12</f>
        <v>0</v>
      </c>
    </row>
    <row r="8" spans="1:8" ht="18.600000000000001" thickTop="1" x14ac:dyDescent="0.35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F8F11-3FEF-43EE-8275-72C3C7EDBA03}">
  <sheetPr>
    <tabColor rgb="FFFF0000"/>
  </sheetPr>
  <dimension ref="A1:B8"/>
  <sheetViews>
    <sheetView zoomScaleNormal="100" workbookViewId="0">
      <selection activeCell="B6" sqref="B6"/>
    </sheetView>
  </sheetViews>
  <sheetFormatPr defaultColWidth="8.9140625" defaultRowHeight="18" x14ac:dyDescent="0.35"/>
  <cols>
    <col min="1" max="1" width="17.5" style="2" customWidth="1"/>
    <col min="2" max="2" width="19.5" style="2" customWidth="1"/>
    <col min="3" max="16384" width="8.9140625" style="2"/>
  </cols>
  <sheetData>
    <row r="1" spans="1:2" ht="24" customHeight="1" x14ac:dyDescent="0.35">
      <c r="A1" s="24" t="s">
        <v>19</v>
      </c>
      <c r="B1" s="24"/>
    </row>
    <row r="2" spans="1:2" x14ac:dyDescent="0.35">
      <c r="A2" s="21" t="s">
        <v>16</v>
      </c>
      <c r="B2" s="25">
        <v>-5000</v>
      </c>
    </row>
    <row r="3" spans="1:2" x14ac:dyDescent="0.35">
      <c r="A3" s="21" t="s">
        <v>20</v>
      </c>
      <c r="B3" s="25">
        <v>199</v>
      </c>
    </row>
    <row r="4" spans="1:2" x14ac:dyDescent="0.35">
      <c r="A4" s="21" t="s">
        <v>8</v>
      </c>
      <c r="B4" s="10">
        <v>5.1999999999999998E-2</v>
      </c>
    </row>
    <row r="5" spans="1:2" ht="18.600000000000001" thickBot="1" x14ac:dyDescent="0.4">
      <c r="A5" s="21" t="s">
        <v>21</v>
      </c>
      <c r="B5" s="25">
        <v>0</v>
      </c>
    </row>
    <row r="6" spans="1:2" ht="19.2" thickTop="1" thickBot="1" x14ac:dyDescent="0.4">
      <c r="A6" s="22" t="s">
        <v>18</v>
      </c>
      <c r="B6" s="26">
        <f>NPER(B4/12,B3,B2,B5)</f>
        <v>26.659200825604394</v>
      </c>
    </row>
    <row r="7" spans="1:2" ht="19.2" thickTop="1" thickBot="1" x14ac:dyDescent="0.4">
      <c r="A7" s="22" t="s">
        <v>9</v>
      </c>
      <c r="B7" s="27">
        <f>B6/12</f>
        <v>2.2216000688003663</v>
      </c>
    </row>
    <row r="8" spans="1:2" ht="18.600000000000001" thickTop="1" x14ac:dyDescent="0.35"/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Betalning</vt:lpstr>
      <vt:lpstr>Betalning Facit</vt:lpstr>
      <vt:lpstr>Slutvärde</vt:lpstr>
      <vt:lpstr>Slutvärde Facit</vt:lpstr>
      <vt:lpstr>Slutvärde Sparande</vt:lpstr>
      <vt:lpstr>Slutvärde Sparande Facit</vt:lpstr>
      <vt:lpstr>Ränta</vt:lpstr>
      <vt:lpstr>Ränta Facit</vt:lpstr>
      <vt:lpstr>Perioder</vt:lpstr>
      <vt:lpstr>Perioder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2026-01-09T15:35:35Z</dcterms:modified>
</cp:coreProperties>
</file>